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 l="1"/>
  <c r="C25" i="1" l="1"/>
</calcChain>
</file>

<file path=xl/sharedStrings.xml><?xml version="1.0" encoding="utf-8"?>
<sst xmlns="http://schemas.openxmlformats.org/spreadsheetml/2006/main" count="44" uniqueCount="44">
  <si>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</si>
  <si>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</si>
  <si>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</si>
  <si>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</si>
  <si>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</si>
  <si>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</si>
  <si>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</si>
  <si>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</si>
  <si>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</si>
  <si>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</si>
  <si>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</si>
  <si>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</si>
  <si>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</si>
  <si>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</si>
  <si>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</si>
  <si>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</si>
  <si>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</si>
  <si>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</si>
  <si>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</si>
  <si>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</si>
  <si>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</si>
  <si>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</si>
  <si>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о расходовании денежных средств  для жилого дома № 7  по пр.Кулакова</t>
  </si>
  <si>
    <t xml:space="preserve">2.Содержание жилья: </t>
  </si>
  <si>
    <t>ООО "УК Сейм" за 2014год</t>
  </si>
  <si>
    <t>425-ремонт двери выхода на кровлю (5под.)-1шт.,                 376-замена крана шарового на системе отопления д-20мм=1шт.</t>
  </si>
  <si>
    <t>8152-ремонт кровли (кв.139)-62,1м2.</t>
  </si>
  <si>
    <t>846-ремонт канализационного стояка с заменой трубы (кв.39)-1м.п.</t>
  </si>
  <si>
    <t xml:space="preserve">1148-ремонт канализационной системы с заменой кранов шаровых д-25мм=2шт.                                                             4428-ремонт электрощитка с заменой выключателей-12шт.(кв.199,200).                                                                          
</t>
  </si>
  <si>
    <t>12433-ремонт кровли-68,97м2 (кв.68,175);                                    6463-ремонт системы ГВс с заменой трубы-8м.п.крана шарового д-15мм=2шт, ремонт системы отопления с заменой крана шарового д-15мм=2шт.</t>
  </si>
  <si>
    <t>4907-ремонт кровли (козырек под.№9)=25,9м2                           2329-ремонт электрощитавой (1под.)                                                    145732-ремонт подъезда №9;                                                                6015-ремонт системы отопления с заменой вентиля д-32мм=2шт.,трубы-7,7м.п.(под.7,8),                                              835700-замена окон (1-9под.)</t>
  </si>
  <si>
    <t>6661-изоляция трубпровода отопления и ГВС-32м.п.(чердак), установка сеток на продухах                             (2-6под.чердак)=13м.</t>
  </si>
  <si>
    <t>Начисляемая площадь дома - 17966,15м2</t>
  </si>
  <si>
    <t>Ежемесячный предпологаемый сбор по статье "Текущий ремонт"при 100% оплате коммунальных платежей должен составлять 17966,16 х 2,60= 46712,02  рублей</t>
  </si>
  <si>
    <t>Остаток на 01.01.2015г.</t>
  </si>
  <si>
    <t>Генеральный директор                                             В.В.Дроздов</t>
  </si>
  <si>
    <t>интернет-провайдеры: 50100 руб.00 коп.</t>
  </si>
  <si>
    <t>Собрано с населения:  395 875 руб. 10 коп.</t>
  </si>
  <si>
    <t>субарендаторы: 17504 руб.00 коп.</t>
  </si>
  <si>
    <t>3. Собрано с субарендаторов и интернет-провайдеров: 67604 руб. 00 коп.</t>
  </si>
  <si>
    <t>4.Задолженность жильцов за жилищно-коммунальные услуги на 01.02.2015г. - 259164 руб. 09 коп.</t>
  </si>
  <si>
    <t>4263-устройство металлической сетки на продухах-14,6м2 (чердак); устройство металлических поручней-7м.п.                                                                                                             130909-ремонт подъезда №8.</t>
  </si>
  <si>
    <t>19374-ремонт кровли (подъездные козырьки под.2,3,4,5)-103,4м2;                                                                                                                    820-ремонт лавочки (1под.)-1шт.                                                     2491-замена крана шарового на системе отопления д-15мм=3шт.(3под. подвал), ремонт трубопровода ХВС с заменой трубы-3м.п.(кв.185)</t>
  </si>
  <si>
    <t>12931-ремонт системы ХВС с заменой трубы-4м.п., замена крана шарового на системе ГВС д-15мм=3шт,      ремонт системы отопления с заменой кранов шаровых д-20мм-4шт, д-15мм=5шт,замена крана шарового на системе ГВС д-15мм=2шт.                                                                                                1076-остекление оконной рамы-1,3м2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</si>
</sst>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right"/>
    </xf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E12" sqref="E1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22</v>
      </c>
      <c r="B4" s="12"/>
      <c r="C4" s="12"/>
      <c r="D4" s="12"/>
      <c r="E4" s="12"/>
    </row>
    <row r="5" spans="1:5" x14ac:dyDescent="0.25">
      <c r="A5" s="8" t="s">
        <v>21</v>
      </c>
      <c r="B5" s="8"/>
      <c r="C5" s="8"/>
      <c r="D5" s="8"/>
      <c r="E5" s="8"/>
    </row>
    <row r="6" spans="1:5" x14ac:dyDescent="0.25">
      <c r="A6" s="9" t="s">
        <v>32</v>
      </c>
      <c r="B6" s="9"/>
      <c r="C6" s="9"/>
      <c r="D6" s="9"/>
      <c r="E6" s="9"/>
    </row>
    <row r="7" spans="1:5" ht="29.25" customHeight="1" x14ac:dyDescent="0.25">
      <c r="A7" s="7" t="s">
        <v>1</v>
      </c>
      <c r="B7" s="7"/>
      <c r="C7" s="7"/>
      <c r="D7" s="7"/>
      <c r="E7" s="7"/>
    </row>
    <row r="8" spans="1:5" ht="34.5" customHeight="1" x14ac:dyDescent="0.25">
      <c r="A8" s="7" t="s">
        <v>33</v>
      </c>
      <c r="B8" s="7"/>
      <c r="C8" s="7"/>
      <c r="D8" s="7"/>
      <c r="E8" s="7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6" t="s">
        <v>20</v>
      </c>
      <c r="B11" s="17"/>
      <c r="C11" s="1">
        <v>-250943.76</v>
      </c>
      <c r="D11" s="1"/>
      <c r="E11" s="1"/>
    </row>
    <row r="12" spans="1:5" ht="90" x14ac:dyDescent="0.25">
      <c r="A12" s="1">
        <v>1</v>
      </c>
      <c r="B12" s="3" t="s">
        <v>8</v>
      </c>
      <c r="C12" s="1">
        <v>43080.56</v>
      </c>
      <c r="D12" s="1">
        <v>14007</v>
      </c>
      <c r="E12" s="2" t="s">
        <v>43</v>
      </c>
    </row>
    <row r="13" spans="1:5" ht="45" x14ac:dyDescent="0.25">
      <c r="A13" s="1">
        <v>2</v>
      </c>
      <c r="B13" s="3" t="s">
        <v>9</v>
      </c>
      <c r="C13" s="1">
        <v>45065.11</v>
      </c>
      <c r="D13" s="1">
        <v>801</v>
      </c>
      <c r="E13" s="2" t="s">
        <v>25</v>
      </c>
    </row>
    <row r="14" spans="1:5" ht="75" x14ac:dyDescent="0.25">
      <c r="A14" s="1">
        <v>3</v>
      </c>
      <c r="B14" s="3" t="s">
        <v>10</v>
      </c>
      <c r="C14" s="1">
        <v>49695.32</v>
      </c>
      <c r="D14" s="5">
        <v>5576</v>
      </c>
      <c r="E14" s="2" t="s">
        <v>28</v>
      </c>
    </row>
    <row r="15" spans="1:5" x14ac:dyDescent="0.25">
      <c r="A15" s="1">
        <v>4</v>
      </c>
      <c r="B15" s="3" t="s">
        <v>11</v>
      </c>
      <c r="C15" s="1">
        <v>42483.02</v>
      </c>
      <c r="D15" s="1">
        <v>8152</v>
      </c>
      <c r="E15" s="2" t="s">
        <v>26</v>
      </c>
    </row>
    <row r="16" spans="1:5" ht="30" x14ac:dyDescent="0.25">
      <c r="A16" s="1">
        <v>5</v>
      </c>
      <c r="B16" s="3" t="s">
        <v>12</v>
      </c>
      <c r="C16" s="1">
        <v>43486.16</v>
      </c>
      <c r="D16" s="1">
        <v>846</v>
      </c>
      <c r="E16" s="2" t="s">
        <v>27</v>
      </c>
    </row>
    <row r="17" spans="1:5" ht="60" x14ac:dyDescent="0.25">
      <c r="A17" s="1">
        <v>6</v>
      </c>
      <c r="B17" s="3" t="s">
        <v>13</v>
      </c>
      <c r="C17" s="1">
        <v>35522.65</v>
      </c>
      <c r="D17" s="1">
        <v>18896</v>
      </c>
      <c r="E17" s="2" t="s">
        <v>29</v>
      </c>
    </row>
    <row r="18" spans="1:5" x14ac:dyDescent="0.25">
      <c r="A18" s="1">
        <v>7</v>
      </c>
      <c r="B18" s="3" t="s">
        <v>14</v>
      </c>
      <c r="C18" s="1">
        <v>49356.69</v>
      </c>
      <c r="D18" s="1"/>
      <c r="E18" s="2"/>
    </row>
    <row r="19" spans="1:5" x14ac:dyDescent="0.25">
      <c r="A19" s="1">
        <v>8</v>
      </c>
      <c r="B19" s="3" t="s">
        <v>15</v>
      </c>
      <c r="C19" s="1">
        <v>42086.400000000001</v>
      </c>
      <c r="D19" s="1"/>
      <c r="E19" s="1"/>
    </row>
    <row r="20" spans="1:5" ht="90" x14ac:dyDescent="0.25">
      <c r="A20" s="1">
        <v>9</v>
      </c>
      <c r="B20" s="3" t="s">
        <v>16</v>
      </c>
      <c r="C20" s="1">
        <v>39639.57</v>
      </c>
      <c r="D20" s="1">
        <v>22685</v>
      </c>
      <c r="E20" s="2" t="s">
        <v>42</v>
      </c>
    </row>
    <row r="21" spans="1:5" ht="90" x14ac:dyDescent="0.25">
      <c r="A21" s="1">
        <v>10</v>
      </c>
      <c r="B21" s="3" t="s">
        <v>17</v>
      </c>
      <c r="C21" s="1">
        <v>48109.61</v>
      </c>
      <c r="D21" s="1">
        <v>994683</v>
      </c>
      <c r="E21" s="2" t="s">
        <v>30</v>
      </c>
    </row>
    <row r="22" spans="1:5" ht="45" x14ac:dyDescent="0.25">
      <c r="A22" s="1">
        <v>11</v>
      </c>
      <c r="B22" s="3" t="s">
        <v>18</v>
      </c>
      <c r="C22" s="1">
        <v>44156.19</v>
      </c>
      <c r="D22" s="1">
        <v>6661</v>
      </c>
      <c r="E22" s="2" t="s">
        <v>31</v>
      </c>
    </row>
    <row r="23" spans="1:5" ht="60" x14ac:dyDescent="0.25">
      <c r="A23" s="1">
        <v>12</v>
      </c>
      <c r="B23" s="3" t="s">
        <v>19</v>
      </c>
      <c r="C23" s="1">
        <v>48840.12</v>
      </c>
      <c r="D23" s="1">
        <v>135172</v>
      </c>
      <c r="E23" s="2" t="s">
        <v>41</v>
      </c>
    </row>
    <row r="24" spans="1:5" x14ac:dyDescent="0.25">
      <c r="A24" s="1"/>
      <c r="B24" s="3" t="s">
        <v>7</v>
      </c>
      <c r="C24" s="1">
        <f>SUM(C12:C23)</f>
        <v>531521.4</v>
      </c>
      <c r="D24" s="1">
        <f>SUM(D12:D23)</f>
        <v>1207479</v>
      </c>
      <c r="E24" s="1"/>
    </row>
    <row r="25" spans="1:5" ht="30" customHeight="1" x14ac:dyDescent="0.25">
      <c r="A25" s="16" t="s">
        <v>34</v>
      </c>
      <c r="B25" s="17"/>
      <c r="C25" s="1">
        <f>C11+C24-D24</f>
        <v>-926901.36</v>
      </c>
      <c r="D25" s="1"/>
      <c r="E25" s="1"/>
    </row>
    <row r="26" spans="1:5" x14ac:dyDescent="0.25">
      <c r="A26" s="8" t="s">
        <v>23</v>
      </c>
      <c r="B26" s="8"/>
      <c r="C26" s="8"/>
      <c r="D26" s="8"/>
      <c r="E26" s="8"/>
    </row>
    <row r="27" spans="1:5" x14ac:dyDescent="0.25">
      <c r="A27" s="9" t="s">
        <v>37</v>
      </c>
      <c r="B27" s="9"/>
      <c r="C27" s="9"/>
      <c r="D27" s="9"/>
      <c r="E27" s="9"/>
    </row>
    <row r="28" spans="1:5" x14ac:dyDescent="0.25">
      <c r="A28" s="6"/>
      <c r="B28" s="6"/>
      <c r="C28" s="6"/>
      <c r="D28" s="6"/>
      <c r="E28" s="6"/>
    </row>
    <row r="29" spans="1:5" x14ac:dyDescent="0.25">
      <c r="A29" s="8" t="s">
        <v>39</v>
      </c>
      <c r="B29" s="8"/>
      <c r="C29" s="8"/>
      <c r="D29" s="8"/>
      <c r="E29" s="8"/>
    </row>
    <row r="30" spans="1:5" x14ac:dyDescent="0.25">
      <c r="A30" s="13" t="s">
        <v>36</v>
      </c>
      <c r="B30" s="14"/>
      <c r="C30" s="14"/>
      <c r="D30" s="14"/>
      <c r="E30" s="14"/>
    </row>
    <row r="31" spans="1:5" x14ac:dyDescent="0.25">
      <c r="A31" s="9" t="s">
        <v>38</v>
      </c>
      <c r="B31" s="9"/>
      <c r="C31" s="9"/>
      <c r="D31" s="9"/>
      <c r="E31" s="9"/>
    </row>
    <row r="32" spans="1:5" x14ac:dyDescent="0.25">
      <c r="A32" s="6"/>
      <c r="B32" s="6"/>
      <c r="C32" s="6"/>
      <c r="D32" s="6"/>
      <c r="E32" s="6"/>
    </row>
    <row r="33" spans="1:5" x14ac:dyDescent="0.25">
      <c r="A33" s="8" t="s">
        <v>40</v>
      </c>
      <c r="B33" s="8"/>
      <c r="C33" s="8"/>
      <c r="D33" s="8"/>
      <c r="E33" s="8"/>
    </row>
    <row r="34" spans="1:5" x14ac:dyDescent="0.25">
      <c r="E34" s="4"/>
    </row>
    <row r="35" spans="1:5" x14ac:dyDescent="0.25">
      <c r="A35" s="15" t="s">
        <v>35</v>
      </c>
      <c r="B35" s="15"/>
      <c r="C35" s="15"/>
      <c r="D35" s="15"/>
      <c r="E35" s="15"/>
    </row>
  </sheetData>
  <mergeCells count="16">
    <mergeCell ref="A30:E30"/>
    <mergeCell ref="A31:E31"/>
    <mergeCell ref="A35:E35"/>
    <mergeCell ref="A11:B11"/>
    <mergeCell ref="A25:B25"/>
    <mergeCell ref="A33:E33"/>
    <mergeCell ref="A29:E29"/>
    <mergeCell ref="A8:E8"/>
    <mergeCell ref="A5:E5"/>
    <mergeCell ref="A26:E26"/>
    <mergeCell ref="A27:E27"/>
    <mergeCell ref="A1:E1"/>
    <mergeCell ref="A2:E2"/>
    <mergeCell ref="A4:E4"/>
    <mergeCell ref="A6:E6"/>
    <mergeCell ref="A7:E7"/>
  </mergeCells>
  <pageMargins left="0.51181102362204722" right="0.11811023622047245" top="0.74803149606299213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2015-03-11T05:31:05Z</dcterms:modified>
</cp:coreProperties>
</file>